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<sst xmlns="http://schemas.openxmlformats.org/spreadsheetml/2006/main" count="53">
  <si>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江西科技师范大学</t>
  </si>
  <si>
    <r>
      <t>2016-2017</t>
    </r>
    <r>
      <rPr>
        <sz val="16"/>
        <rFont val="宋体"/>
        <charset val="134"/>
      </rPr>
      <t>学年第一学期学生用书领书清单</t>
    </r>
  </si>
  <si>
    <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family val="1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</si>
  <si>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t xml:space="preserve"> 学院：美术学院</t>
    </r>
    <r>
      <rPr>
        <sz val="14"/>
        <rFont val="Times New Roman"/>
        <charset val="134"/>
      </rPr>
      <t xml:space="preserve">                                 </t>
    </r>
    <r>
      <rPr>
        <sz val="14"/>
        <rFont val="宋体"/>
        <charset val="134"/>
      </rPr>
      <t>班级：16环境设计2班(含职教师范)</t>
    </r>
    <r>
      <rPr>
        <sz val="14"/>
        <rFont val="Times New Roman"/>
        <charset val="134"/>
      </rPr>
      <t xml:space="preserve">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</si>
  <si>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</si>
  <si>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</si>
  <si>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</si>
  <si>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</si>
  <si>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</si>
  <si>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</si>
  <si>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</si>
  <si>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</si>
  <si>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</si>
  <si>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r>
      <t>新视野大学英语</t>
    </r>
    <r>
      <rPr>
        <sz val="11"/>
        <rFont val="Times New Roman"/>
        <family val="1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</si>
  <si>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t>外语教研</t>
  </si>
  <si>
    <t>郑树棠</t>
  </si>
  <si>
    <r>
      <t>新视野大学英语</t>
    </r>
    <r>
      <rPr>
        <sz val="11"/>
        <rFont val="Times New Roman"/>
        <family val="1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</si>
  <si>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新视野大学英语</t>
    </r>
    <r>
      <rPr>
        <sz val="11"/>
        <rFont val="Times New Roman"/>
        <family val="1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</si>
  <si>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新视野大学英语</t>
    </r>
    <r>
      <rPr>
        <sz val="11"/>
        <rFont val="Times New Roman"/>
        <family val="1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</si>
  <si>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新视野大学英语</t>
    </r>
    <r>
      <rPr>
        <sz val="11"/>
        <rFont val="Times New Roman"/>
        <family val="1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family val="1"/>
        <charset val="0"/>
      </rPr>
      <t>DVD-ROM</t>
    </r>
    <r>
      <rPr>
        <sz val="11"/>
        <rFont val="宋体"/>
        <charset val="134"/>
      </rPr>
      <t>光盘</t>
    </r>
  </si>
  <si>
    <r>
      <t>新视野大学英语</t>
    </r>
    <r>
      <rPr>
        <sz val="11"/>
        <rFont val="Times New Roman"/>
        <family val="1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family val="1"/>
        <charset val="0"/>
      </rPr>
      <t>DVD-ROM</t>
    </r>
    <r>
      <rPr>
        <sz val="11"/>
        <rFont val="宋体"/>
        <charset val="134"/>
      </rPr>
      <t>光盘</t>
    </r>
  </si>
  <si>
    <r>
      <t>新视野大学英语</t>
    </r>
    <r>
      <rPr>
        <sz val="11"/>
        <rFont val="Times New Roman"/>
        <family val="1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family val="1"/>
        <charset val="0"/>
      </rPr>
      <t>DVD-ROM</t>
    </r>
    <r>
      <rPr>
        <sz val="11"/>
        <rFont val="宋体"/>
        <charset val="134"/>
      </rPr>
      <t>光盘</t>
    </r>
  </si>
  <si>
    <r>
      <t>新视野大学英语</t>
    </r>
    <r>
      <rPr>
        <sz val="11"/>
        <rFont val="Times New Roman"/>
        <family val="1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family val="1"/>
        <charset val="0"/>
      </rPr>
      <t>DVD-ROM</t>
    </r>
    <r>
      <rPr>
        <sz val="11"/>
        <rFont val="宋体"/>
        <charset val="134"/>
      </rPr>
      <t>光盘</t>
    </r>
  </si>
  <si>
    <r>
      <t>新视野大学英语</t>
    </r>
    <r>
      <rPr>
        <sz val="11"/>
        <rFont val="Times New Roman"/>
        <family val="1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</si>
  <si>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新视野大学英语</t>
    </r>
    <r>
      <rPr>
        <sz val="11"/>
        <rFont val="Times New Roman"/>
        <family val="1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</si>
  <si>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新视野大学英语</t>
    </r>
    <r>
      <rPr>
        <sz val="11"/>
        <rFont val="Times New Roman"/>
        <family val="1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</si>
  <si>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新视野大学英语</t>
    </r>
    <r>
      <rPr>
        <sz val="11"/>
        <rFont val="Times New Roman"/>
        <family val="1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</si>
  <si>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新视野大学英语</t>
    </r>
    <r>
      <rPr>
        <sz val="11"/>
        <rFont val="Times New Roman"/>
        <family val="1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family val="1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  <charset val="0"/>
      </rPr>
      <t>)</t>
    </r>
  </si>
  <si>
    <r>
      <t>体验英语写作</t>
    </r>
    <r>
      <rPr>
        <sz val="11"/>
        <rFont val="Times New Roman"/>
        <family val="1"/>
        <charset val="0"/>
      </rPr>
      <t>1</t>
    </r>
    <r>
      <rPr>
        <sz val="11"/>
        <rFont val="宋体"/>
        <charset val="134"/>
      </rPr>
      <t>（第二版）学生用书</t>
    </r>
  </si>
  <si>
    <t>高等教育</t>
  </si>
  <si>
    <t>杨永林</t>
  </si>
  <si>
    <r>
      <t>体验英语写作</t>
    </r>
    <r>
      <rPr>
        <sz val="11"/>
        <rFont val="Times New Roman"/>
        <family val="1"/>
        <charset val="0"/>
      </rPr>
      <t>2</t>
    </r>
    <r>
      <rPr>
        <sz val="11"/>
        <rFont val="宋体"/>
        <charset val="134"/>
      </rPr>
      <t>（第二版）学生用书</t>
    </r>
  </si>
  <si>
    <r>
      <t>体验英语写作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（第二版）学生用书</t>
    </r>
  </si>
  <si>
    <r>
      <t>体验英语写作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</si>
  <si>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family val="1"/>
        <charset val="0"/>
      </rPr>
      <t>合</t>
    </r>
    <r>
      <rPr>
        <sz val="12"/>
        <rFont val="Times New Roman"/>
        <family val="1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</si>
  <si>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4"/>
        <rFont val="宋体"/>
        <charset val="134"/>
      </rPr>
      <t>签名：万豪</t>
    </r>
  </si>
  <si>
    <r>
      <t>电话：</t>
    </r>
    <r>
      <rPr>
        <sz val="14"/>
        <rFont val="Times New Roman"/>
        <charset val="134"/>
      </rPr>
      <t>18166039172</t>
    </r>
  </si>
  <si>
    <t>备注：请各班委员在领购教材后，务必先将所领教材与本班开课表核对无误后，再发给同学， 一旦有误，请当天退还（切记：凡书上有同学签名或涂改的，一律不退书！！！）过期自负。请各班班委加QQ：26881584（方便后续发放教材工作）</t>
  </si>
  <si>
    <t>班级名称</t>
  </si>
  <si>
    <t>学号</t>
  </si>
  <si>
    <t>姓名</t>
  </si>
  <si>
    <t>实收金额</t>
  </si>
  <si>
    <r>
      <t>16</t>
    </r>
    <r>
      <rPr>
        <sz val="10"/>
        <rFont val="宋体"/>
        <family val="1"/>
        <charset val="0"/>
      </rPr>
      <t>环境设计</t>
    </r>
    <r>
      <rPr>
        <sz val="10"/>
        <rFont val="Times New Roman"/>
        <family val="1"/>
        <charset val="0"/>
      </rPr>
      <t>2</t>
    </r>
    <r>
      <rPr>
        <sz val="10"/>
        <rFont val="宋体"/>
        <family val="1"/>
        <charset val="0"/>
      </rPr>
      <t>班</t>
    </r>
    <r>
      <rPr>
        <sz val="10"/>
        <rFont val="Times New Roman"/>
        <family val="1"/>
        <charset val="0"/>
      </rPr>
      <t>(</t>
    </r>
    <r>
      <rPr>
        <sz val="10"/>
        <rFont val="宋体"/>
        <family val="1"/>
        <charset val="0"/>
      </rPr>
      <t>含职教师范</t>
    </r>
    <r>
      <rPr>
        <sz val="10"/>
        <rFont val="Times New Roman"/>
        <family val="1"/>
        <charset val="0"/>
      </rPr>
      <t>)</t>
    </r>
    <r>
      <rPr>
        <sz val="10"/>
        <rFont val="宋体"/>
        <family val="1"/>
        <charset val="0"/>
      </rPr>
      <t>《读</t>
    </r>
    <r>
      <rPr>
        <sz val="10"/>
        <rFont val="Times New Roman"/>
        <family val="1"/>
        <charset val="0"/>
      </rPr>
      <t>1</t>
    </r>
    <r>
      <rPr>
        <sz val="10"/>
        <rFont val="宋体"/>
        <family val="1"/>
        <charset val="0"/>
      </rPr>
      <t>、视听</t>
    </r>
    <r>
      <rPr>
        <sz val="10"/>
        <rFont val="Times New Roman"/>
        <family val="1"/>
        <charset val="0"/>
      </rPr>
      <t>1</t>
    </r>
    <r>
      <rPr>
        <sz val="10"/>
        <rFont val="宋体"/>
        <family val="1"/>
        <charset val="0"/>
      </rPr>
      <t>》</t>
    </r>
  </si>
  <si>
    <t>万豪</t>
  </si>
  <si>
    <r>
      <t>16</t>
    </r>
    <r>
      <rPr>
        <sz val="10"/>
        <rFont val="宋体"/>
        <family val="1"/>
        <charset val="0"/>
      </rPr>
      <t>环境设计</t>
    </r>
    <r>
      <rPr>
        <sz val="10"/>
        <rFont val="Times New Roman"/>
        <family val="1"/>
        <charset val="0"/>
      </rPr>
      <t>2</t>
    </r>
    <r>
      <rPr>
        <sz val="10"/>
        <rFont val="宋体"/>
        <family val="1"/>
        <charset val="0"/>
      </rPr>
      <t>班</t>
    </r>
    <r>
      <rPr>
        <sz val="10"/>
        <rFont val="Times New Roman"/>
        <family val="1"/>
        <charset val="0"/>
      </rPr>
      <t>(</t>
    </r>
    <r>
      <rPr>
        <sz val="10"/>
        <rFont val="宋体"/>
        <family val="1"/>
        <charset val="0"/>
      </rPr>
      <t>含职教师范</t>
    </r>
    <r>
      <rPr>
        <sz val="10"/>
        <rFont val="Times New Roman"/>
        <family val="1"/>
        <charset val="0"/>
      </rPr>
      <t>)</t>
    </r>
    <r>
      <rPr>
        <sz val="10"/>
        <rFont val="宋体"/>
        <family val="1"/>
        <charset val="0"/>
      </rPr>
      <t>《全品种》</t>
    </r>
  </si>
  <si>
    <t>朱志文</t>
  </si>
  <si>
    <r>
      <t>16</t>
    </r>
    <r>
      <rPr>
        <sz val="10"/>
        <rFont val="宋体"/>
        <family val="1"/>
        <charset val="0"/>
      </rPr>
      <t>环境设计</t>
    </r>
    <r>
      <rPr>
        <sz val="10"/>
        <rFont val="Times New Roman"/>
        <family val="1"/>
        <charset val="0"/>
      </rPr>
      <t>2</t>
    </r>
    <r>
      <rPr>
        <sz val="10"/>
        <rFont val="宋体"/>
        <family val="1"/>
        <charset val="0"/>
      </rPr>
      <t>班</t>
    </r>
    <r>
      <rPr>
        <sz val="10"/>
        <rFont val="Times New Roman"/>
        <family val="1"/>
        <charset val="0"/>
      </rPr>
      <t>(</t>
    </r>
    <r>
      <rPr>
        <sz val="10"/>
        <rFont val="宋体"/>
        <family val="1"/>
        <charset val="0"/>
      </rPr>
      <t>含职教师范</t>
    </r>
    <r>
      <rPr>
        <sz val="10"/>
        <rFont val="Times New Roman"/>
        <family val="1"/>
        <charset val="0"/>
      </rPr>
      <t>)</t>
    </r>
    <r>
      <rPr>
        <sz val="10"/>
        <rFont val="宋体"/>
        <family val="1"/>
        <charset val="0"/>
      </rPr>
      <t>《视听</t>
    </r>
    <r>
      <rPr>
        <sz val="10"/>
        <rFont val="Times New Roman"/>
        <family val="1"/>
        <charset val="0"/>
      </rPr>
      <t>1</t>
    </r>
    <r>
      <rPr>
        <sz val="10"/>
        <rFont val="宋体"/>
        <family val="1"/>
        <charset val="0"/>
      </rPr>
      <t>》</t>
    </r>
  </si>
  <si>
    <t>吴欢</t>
  </si>
  <si>
    <t>黄亚港</t>
  </si>
  <si>
    <t>王举阳</t>
  </si>
  <si>
    <r>
      <t>16</t>
    </r>
    <r>
      <rPr>
        <sz val="10"/>
        <rFont val="宋体"/>
        <family val="1"/>
        <charset val="0"/>
      </rPr>
      <t>环境设计</t>
    </r>
    <r>
      <rPr>
        <sz val="10"/>
        <rFont val="Times New Roman"/>
        <family val="1"/>
        <charset val="0"/>
      </rPr>
      <t>2</t>
    </r>
    <r>
      <rPr>
        <sz val="10"/>
        <rFont val="宋体"/>
        <family val="1"/>
        <charset val="0"/>
      </rPr>
      <t>班</t>
    </r>
    <r>
      <rPr>
        <sz val="10"/>
        <rFont val="Times New Roman"/>
        <family val="1"/>
        <charset val="0"/>
      </rPr>
      <t>(</t>
    </r>
    <r>
      <rPr>
        <sz val="10"/>
        <rFont val="宋体"/>
        <family val="1"/>
        <charset val="0"/>
      </rPr>
      <t>含职教师范</t>
    </r>
    <r>
      <rPr>
        <sz val="10"/>
        <rFont val="Times New Roman"/>
        <family val="1"/>
        <charset val="0"/>
      </rPr>
      <t>)</t>
    </r>
    <r>
      <rPr>
        <sz val="10"/>
        <rFont val="宋体"/>
        <family val="1"/>
        <charset val="0"/>
      </rPr>
      <t>《读</t>
    </r>
    <r>
      <rPr>
        <sz val="10"/>
        <rFont val="Times New Roman"/>
        <family val="1"/>
        <charset val="0"/>
      </rPr>
      <t>1</t>
    </r>
    <r>
      <rPr>
        <sz val="10"/>
        <rFont val="宋体"/>
        <family val="1"/>
        <charset val="0"/>
      </rPr>
      <t>、综合</t>
    </r>
    <r>
      <rPr>
        <sz val="10"/>
        <rFont val="Times New Roman"/>
        <family val="1"/>
        <charset val="0"/>
      </rPr>
      <t>1</t>
    </r>
    <r>
      <rPr>
        <sz val="10"/>
        <rFont val="宋体"/>
        <family val="1"/>
        <charset val="0"/>
      </rPr>
      <t>》</t>
    </r>
  </si>
  <si>
    <t>林家慧</t>
  </si>
  <si>
    <t>杨欣悦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</si>
</sst>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family val="1"/>
      <charset val="0"/>
    </font>
    <font>
      <sz val="12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family val="1"/>
      <charset val="0"/>
    </font>
    <font>
      <sz val="16"/>
      <name val="Times New Roman"/>
      <charset val="134"/>
    </font>
    <font>
      <sz val="14"/>
      <name val="Times New Roman"/>
      <family val="1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Times New Roman"/>
      <family val="1"/>
      <charset val="0"/>
    </font>
    <font>
      <sz val="11"/>
      <color theme="1"/>
      <name val="宋体"/>
      <charset val="134"/>
    </font>
    <font>
      <sz val="10"/>
      <color indexed="8"/>
      <name val="Times New Roman"/>
      <family val="1"/>
      <charset val="0"/>
    </font>
    <font>
      <sz val="10"/>
      <name val="Times New Roman"/>
      <charset val="134"/>
    </font>
    <font>
      <sz val="10"/>
      <name val="宋体"/>
      <charset val="134"/>
    </font>
    <font>
      <sz val="12"/>
      <color indexed="8"/>
      <name val="Times New Roman"/>
      <family val="1"/>
      <charset val="0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  <font>
      <sz val="11"/>
      <name val="Times New Roman"/>
      <family val="1"/>
      <charset val="0"/>
    </font>
    <font>
      <sz val="10"/>
      <name val="宋体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8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" fillId="0" borderId="0"/>
    <xf numFmtId="0" fontId="2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3" borderId="27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7" fillId="19" borderId="30" applyNumberFormat="0" applyAlignment="0" applyProtection="0">
      <alignment vertical="center"/>
    </xf>
    <xf numFmtId="0" fontId="38" fillId="19" borderId="25" applyNumberFormat="0" applyAlignment="0" applyProtection="0">
      <alignment vertical="center"/>
    </xf>
    <xf numFmtId="0" fontId="36" fillId="18" borderId="29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" fillId="0" borderId="0"/>
    <xf numFmtId="0" fontId="27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" fontId="3" fillId="0" borderId="3" xfId="9" applyNumberFormat="1" applyFont="1" applyFill="1" applyBorder="1" applyAlignment="1">
      <alignment horizontal="center" vertical="center"/>
    </xf>
    <xf numFmtId="0" fontId="3" fillId="0" borderId="3" xfId="9" applyNumberFormat="1" applyFont="1" applyFill="1" applyBorder="1" applyAlignment="1">
      <alignment horizontal="center" vertical="center"/>
    </xf>
    <xf numFmtId="9" fontId="3" fillId="0" borderId="3" xfId="9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34" applyFont="1" applyFill="1" applyBorder="1" applyAlignment="1">
      <alignment vertical="center"/>
    </xf>
    <xf numFmtId="0" fontId="13" fillId="0" borderId="5" xfId="34" applyFont="1" applyFill="1" applyBorder="1" applyAlignment="1">
      <alignment horizontal="center" vertical="center"/>
    </xf>
    <xf numFmtId="4" fontId="14" fillId="0" borderId="5" xfId="34" applyNumberFormat="1" applyFont="1" applyFill="1" applyBorder="1" applyAlignment="1">
      <alignment horizontal="right" vertical="center"/>
    </xf>
    <xf numFmtId="0" fontId="14" fillId="0" borderId="5" xfId="34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4" fillId="0" borderId="5" xfId="34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right" vertical="center"/>
    </xf>
    <xf numFmtId="4" fontId="14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right" vertical="center"/>
    </xf>
    <xf numFmtId="0" fontId="8" fillId="0" borderId="8" xfId="0" applyNumberFormat="1" applyFont="1" applyFill="1" applyBorder="1" applyAlignment="1">
      <alignment horizontal="left" vertical="center"/>
    </xf>
    <xf numFmtId="0" fontId="8" fillId="0" borderId="8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9" fontId="3" fillId="0" borderId="0" xfId="0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/>
    </xf>
    <xf numFmtId="4" fontId="19" fillId="0" borderId="14" xfId="0" applyNumberFormat="1" applyFont="1" applyFill="1" applyBorder="1" applyAlignment="1">
      <alignment horizontal="right" vertical="center"/>
    </xf>
    <xf numFmtId="0" fontId="17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8" fillId="0" borderId="16" xfId="0" applyNumberFormat="1" applyFont="1" applyFill="1" applyBorder="1" applyAlignment="1">
      <alignment horizontal="center" vertical="center"/>
    </xf>
    <xf numFmtId="4" fontId="19" fillId="0" borderId="17" xfId="0" applyNumberFormat="1" applyFont="1" applyFill="1" applyBorder="1" applyAlignment="1">
      <alignment horizontal="right" vertical="center"/>
    </xf>
    <xf numFmtId="4" fontId="3" fillId="0" borderId="18" xfId="9" applyNumberFormat="1" applyFont="1" applyFill="1" applyBorder="1" applyAlignment="1">
      <alignment horizontal="center" vertical="center"/>
    </xf>
    <xf numFmtId="4" fontId="14" fillId="0" borderId="19" xfId="0" applyNumberFormat="1" applyFont="1" applyFill="1" applyBorder="1" applyAlignment="1">
      <alignment horizontal="right" vertical="center" shrinkToFit="1"/>
    </xf>
    <xf numFmtId="4" fontId="1" fillId="0" borderId="0" xfId="0" applyNumberFormat="1" applyFont="1" applyFill="1" applyBorder="1" applyAlignment="1">
      <alignment vertical="center"/>
    </xf>
    <xf numFmtId="4" fontId="14" fillId="0" borderId="20" xfId="0" applyNumberFormat="1" applyFont="1" applyFill="1" applyBorder="1" applyAlignment="1">
      <alignment horizontal="right" vertical="center" shrinkToFit="1"/>
    </xf>
    <xf numFmtId="0" fontId="3" fillId="0" borderId="0" xfId="0" applyNumberFormat="1" applyFont="1" applyFill="1" applyBorder="1" applyAlignment="1">
      <alignment vertical="center"/>
    </xf>
    <xf numFmtId="0" fontId="10" fillId="0" borderId="21" xfId="0" applyNumberFormat="1" applyFont="1" applyFill="1" applyBorder="1" applyAlignment="1">
      <alignment vertical="center" wrapText="1"/>
    </xf>
    <xf numFmtId="4" fontId="14" fillId="0" borderId="22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44"/>
  <sheetViews>
    <sheetView tabSelected="1" topLeftCell="A16" workbookViewId="0">
      <selection activeCell="L25" sqref="L25"/>
    </sheetView>
  </sheetViews>
  <sheetFormatPr defaultColWidth="9" defaultRowHeight="14.25"/>
  <cols>
    <col min="1" max="1" width="6.625" style="3" customWidth="1"/>
    <col min="2" max="2" width="49.875" style="3" customWidth="1"/>
    <col min="3" max="3" width="10.875" style="3" customWidth="1"/>
    <col min="4" max="5" width="9" style="3"/>
    <col min="6" max="6" width="7.75" style="3" customWidth="1"/>
    <col min="7" max="7" width="10.625" style="3"/>
    <col min="8" max="8" width="8" style="3" customWidth="1"/>
    <col min="9" max="9" width="9.5" style="4" customWidth="1"/>
    <col min="10" max="16384" width="9" style="3"/>
  </cols>
  <sheetData>
    <row r="1" s="1" customFormat="1" ht="36" customHeight="1" spans="1:255">
      <c r="A1" s="5" t="s">
        <v>0</v>
      </c>
      <c r="B1" s="6"/>
      <c r="C1" s="6"/>
      <c r="D1" s="6"/>
      <c r="E1" s="6"/>
      <c r="F1" s="6"/>
      <c r="G1" s="6"/>
      <c r="H1" s="6"/>
      <c r="I1" s="6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="1" customFormat="1" ht="36" customHeight="1" spans="1:255">
      <c r="A2" s="7" t="s">
        <v>1</v>
      </c>
      <c r="B2" s="8"/>
      <c r="C2" s="8"/>
      <c r="D2" s="8"/>
      <c r="E2" s="8"/>
      <c r="F2" s="8"/>
      <c r="G2" s="8"/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s="1" customFormat="1" ht="34" customHeight="1" spans="1:25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s="1" customFormat="1" ht="34" customHeight="1" spans="1:255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="2" customFormat="1" ht="25" customHeight="1" spans="1:253">
      <c r="A5" s="13" t="s">
        <v>4</v>
      </c>
      <c r="B5" s="14" t="s">
        <v>5</v>
      </c>
      <c r="C5" s="15" t="s">
        <v>6</v>
      </c>
      <c r="D5" s="14" t="s">
        <v>7</v>
      </c>
      <c r="E5" s="16" t="s">
        <v>8</v>
      </c>
      <c r="F5" s="17" t="s">
        <v>9</v>
      </c>
      <c r="G5" s="16" t="s">
        <v>10</v>
      </c>
      <c r="H5" s="18" t="s">
        <v>11</v>
      </c>
      <c r="I5" s="53" t="s">
        <v>12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="1" customFormat="1" ht="25" customHeight="1" spans="1:11">
      <c r="A6" s="19">
        <v>1</v>
      </c>
      <c r="B6" s="20" t="s">
        <v>13</v>
      </c>
      <c r="C6" s="21" t="s">
        <v>14</v>
      </c>
      <c r="D6" s="21" t="s">
        <v>15</v>
      </c>
      <c r="E6" s="22">
        <v>39.9</v>
      </c>
      <c r="F6" s="23">
        <v>3</v>
      </c>
      <c r="G6" s="24">
        <f>E6*F6</f>
        <v>119.7</v>
      </c>
      <c r="H6" s="25">
        <v>0.79</v>
      </c>
      <c r="I6" s="54">
        <f>G6*H6</f>
        <v>94.563</v>
      </c>
      <c r="K6" s="55"/>
    </row>
    <row r="7" s="1" customFormat="1" ht="25" customHeight="1" spans="1:11">
      <c r="A7" s="19">
        <v>2</v>
      </c>
      <c r="B7" s="20" t="s">
        <v>16</v>
      </c>
      <c r="C7" s="21" t="s">
        <v>14</v>
      </c>
      <c r="D7" s="21" t="s">
        <v>15</v>
      </c>
      <c r="E7" s="22">
        <v>39.9</v>
      </c>
      <c r="F7" s="23">
        <v>1</v>
      </c>
      <c r="G7" s="24">
        <f t="shared" ref="G7:G22" si="0">E7*F7</f>
        <v>39.9</v>
      </c>
      <c r="H7" s="25">
        <v>0.79</v>
      </c>
      <c r="I7" s="54">
        <f t="shared" ref="I7:I22" si="1">G7*H7</f>
        <v>31.521</v>
      </c>
      <c r="K7" s="55"/>
    </row>
    <row r="8" s="1" customFormat="1" ht="25" customHeight="1" spans="1:11">
      <c r="A8" s="19">
        <v>3</v>
      </c>
      <c r="B8" s="20" t="s">
        <v>17</v>
      </c>
      <c r="C8" s="21" t="s">
        <v>14</v>
      </c>
      <c r="D8" s="21" t="s">
        <v>15</v>
      </c>
      <c r="E8" s="22">
        <v>42.9</v>
      </c>
      <c r="F8" s="26">
        <v>1</v>
      </c>
      <c r="G8" s="24">
        <f t="shared" si="0"/>
        <v>42.9</v>
      </c>
      <c r="H8" s="25">
        <v>0.79</v>
      </c>
      <c r="I8" s="54">
        <f t="shared" si="1"/>
        <v>33.891</v>
      </c>
      <c r="K8" s="55"/>
    </row>
    <row r="9" s="1" customFormat="1" ht="25" customHeight="1" spans="1:11">
      <c r="A9" s="19">
        <v>4</v>
      </c>
      <c r="B9" s="20" t="s">
        <v>18</v>
      </c>
      <c r="C9" s="21" t="s">
        <v>14</v>
      </c>
      <c r="D9" s="21" t="s">
        <v>15</v>
      </c>
      <c r="E9" s="22">
        <v>42.9</v>
      </c>
      <c r="F9" s="26">
        <v>1</v>
      </c>
      <c r="G9" s="24">
        <f t="shared" si="0"/>
        <v>42.9</v>
      </c>
      <c r="H9" s="25">
        <v>0.79</v>
      </c>
      <c r="I9" s="54">
        <f t="shared" si="1"/>
        <v>33.891</v>
      </c>
      <c r="K9" s="55"/>
    </row>
    <row r="10" s="1" customFormat="1" ht="25" customHeight="1" spans="1:11">
      <c r="A10" s="19">
        <v>5</v>
      </c>
      <c r="B10" s="20" t="s">
        <v>19</v>
      </c>
      <c r="C10" s="21" t="s">
        <v>14</v>
      </c>
      <c r="D10" s="21" t="s">
        <v>15</v>
      </c>
      <c r="E10" s="22">
        <v>39.9</v>
      </c>
      <c r="F10" s="23">
        <v>6</v>
      </c>
      <c r="G10" s="24">
        <f t="shared" si="0"/>
        <v>239.4</v>
      </c>
      <c r="H10" s="25">
        <v>0.79</v>
      </c>
      <c r="I10" s="54">
        <f t="shared" si="1"/>
        <v>189.126</v>
      </c>
      <c r="K10" s="55"/>
    </row>
    <row r="11" s="1" customFormat="1" ht="25" customHeight="1" spans="1:11">
      <c r="A11" s="19">
        <v>6</v>
      </c>
      <c r="B11" s="20" t="s">
        <v>20</v>
      </c>
      <c r="C11" s="21" t="s">
        <v>14</v>
      </c>
      <c r="D11" s="21" t="s">
        <v>15</v>
      </c>
      <c r="E11" s="22">
        <v>39.9</v>
      </c>
      <c r="F11" s="23">
        <v>1</v>
      </c>
      <c r="G11" s="24">
        <f t="shared" si="0"/>
        <v>39.9</v>
      </c>
      <c r="H11" s="25">
        <v>0.79</v>
      </c>
      <c r="I11" s="54">
        <f t="shared" si="1"/>
        <v>31.521</v>
      </c>
      <c r="K11" s="55"/>
    </row>
    <row r="12" s="1" customFormat="1" ht="25" customHeight="1" spans="1:11">
      <c r="A12" s="19">
        <v>7</v>
      </c>
      <c r="B12" s="20" t="s">
        <v>21</v>
      </c>
      <c r="C12" s="21" t="s">
        <v>14</v>
      </c>
      <c r="D12" s="21" t="s">
        <v>15</v>
      </c>
      <c r="E12" s="22">
        <v>42.9</v>
      </c>
      <c r="F12" s="26">
        <v>1</v>
      </c>
      <c r="G12" s="24">
        <f t="shared" si="0"/>
        <v>42.9</v>
      </c>
      <c r="H12" s="25">
        <v>0.79</v>
      </c>
      <c r="I12" s="54">
        <f t="shared" si="1"/>
        <v>33.891</v>
      </c>
      <c r="K12" s="55"/>
    </row>
    <row r="13" s="1" customFormat="1" ht="25" customHeight="1" spans="1:11">
      <c r="A13" s="19">
        <v>8</v>
      </c>
      <c r="B13" s="20" t="s">
        <v>22</v>
      </c>
      <c r="C13" s="21" t="s">
        <v>14</v>
      </c>
      <c r="D13" s="21" t="s">
        <v>15</v>
      </c>
      <c r="E13" s="22">
        <v>42.9</v>
      </c>
      <c r="F13" s="26">
        <v>1</v>
      </c>
      <c r="G13" s="24">
        <f t="shared" si="0"/>
        <v>42.9</v>
      </c>
      <c r="H13" s="25">
        <v>0.79</v>
      </c>
      <c r="I13" s="54">
        <f t="shared" si="1"/>
        <v>33.891</v>
      </c>
      <c r="K13" s="55"/>
    </row>
    <row r="14" s="1" customFormat="1" ht="25" customHeight="1" spans="1:11">
      <c r="A14" s="19">
        <v>9</v>
      </c>
      <c r="B14" s="20" t="s">
        <v>23</v>
      </c>
      <c r="C14" s="21" t="s">
        <v>14</v>
      </c>
      <c r="D14" s="21" t="s">
        <v>15</v>
      </c>
      <c r="E14" s="22">
        <v>26.9</v>
      </c>
      <c r="F14" s="26">
        <v>1</v>
      </c>
      <c r="G14" s="24">
        <f t="shared" si="0"/>
        <v>26.9</v>
      </c>
      <c r="H14" s="25">
        <v>0.79</v>
      </c>
      <c r="I14" s="54">
        <f t="shared" si="1"/>
        <v>21.251</v>
      </c>
      <c r="K14" s="55"/>
    </row>
    <row r="15" s="1" customFormat="1" ht="25" customHeight="1" spans="1:11">
      <c r="A15" s="19">
        <v>13</v>
      </c>
      <c r="B15" s="20" t="s">
        <v>24</v>
      </c>
      <c r="C15" s="21" t="s">
        <v>14</v>
      </c>
      <c r="D15" s="21" t="s">
        <v>15</v>
      </c>
      <c r="E15" s="22">
        <v>26.9</v>
      </c>
      <c r="F15" s="23">
        <v>2</v>
      </c>
      <c r="G15" s="24">
        <f t="shared" si="0"/>
        <v>53.8</v>
      </c>
      <c r="H15" s="25">
        <v>0.79</v>
      </c>
      <c r="I15" s="54">
        <f t="shared" si="1"/>
        <v>42.502</v>
      </c>
      <c r="K15" s="55"/>
    </row>
    <row r="16" s="1" customFormat="1" ht="25" customHeight="1" spans="1:11">
      <c r="A16" s="19">
        <v>14</v>
      </c>
      <c r="B16" s="20" t="s">
        <v>25</v>
      </c>
      <c r="C16" s="21" t="s">
        <v>14</v>
      </c>
      <c r="D16" s="21" t="s">
        <v>15</v>
      </c>
      <c r="E16" s="22">
        <v>26.9</v>
      </c>
      <c r="F16" s="26">
        <v>1</v>
      </c>
      <c r="G16" s="24">
        <f t="shared" si="0"/>
        <v>26.9</v>
      </c>
      <c r="H16" s="25">
        <v>0.79</v>
      </c>
      <c r="I16" s="54">
        <f t="shared" si="1"/>
        <v>21.251</v>
      </c>
      <c r="K16" s="55"/>
    </row>
    <row r="17" s="1" customFormat="1" ht="25" customHeight="1" spans="1:11">
      <c r="A17" s="19">
        <v>15</v>
      </c>
      <c r="B17" s="20" t="s">
        <v>26</v>
      </c>
      <c r="C17" s="21" t="s">
        <v>14</v>
      </c>
      <c r="D17" s="21" t="s">
        <v>15</v>
      </c>
      <c r="E17" s="22">
        <v>27.9</v>
      </c>
      <c r="F17" s="26">
        <v>1</v>
      </c>
      <c r="G17" s="24">
        <f t="shared" si="0"/>
        <v>27.9</v>
      </c>
      <c r="H17" s="25">
        <v>0.79</v>
      </c>
      <c r="I17" s="54">
        <f t="shared" si="1"/>
        <v>22.041</v>
      </c>
      <c r="K17" s="55"/>
    </row>
    <row r="18" s="1" customFormat="1" ht="25" customHeight="1" spans="1:11">
      <c r="A18" s="19">
        <v>16</v>
      </c>
      <c r="B18" s="20" t="s">
        <v>27</v>
      </c>
      <c r="C18" s="21" t="s">
        <v>14</v>
      </c>
      <c r="D18" s="21" t="s">
        <v>15</v>
      </c>
      <c r="E18" s="22">
        <v>27.9</v>
      </c>
      <c r="F18" s="23">
        <v>1</v>
      </c>
      <c r="G18" s="24">
        <f t="shared" si="0"/>
        <v>27.9</v>
      </c>
      <c r="H18" s="25">
        <v>0.79</v>
      </c>
      <c r="I18" s="54">
        <f t="shared" si="1"/>
        <v>22.041</v>
      </c>
      <c r="K18" s="55"/>
    </row>
    <row r="19" s="1" customFormat="1" ht="25" customHeight="1" spans="1:11">
      <c r="A19" s="19">
        <v>17</v>
      </c>
      <c r="B19" s="20" t="s">
        <v>28</v>
      </c>
      <c r="C19" s="27" t="s">
        <v>29</v>
      </c>
      <c r="D19" s="21" t="s">
        <v>30</v>
      </c>
      <c r="E19" s="22">
        <v>42</v>
      </c>
      <c r="F19" s="23">
        <v>1</v>
      </c>
      <c r="G19" s="24">
        <f t="shared" si="0"/>
        <v>42</v>
      </c>
      <c r="H19" s="25">
        <v>0.79</v>
      </c>
      <c r="I19" s="54">
        <f t="shared" si="1"/>
        <v>33.18</v>
      </c>
      <c r="K19" s="55"/>
    </row>
    <row r="20" s="1" customFormat="1" ht="25" customHeight="1" spans="1:11">
      <c r="A20" s="19">
        <v>18</v>
      </c>
      <c r="B20" s="20" t="s">
        <v>31</v>
      </c>
      <c r="C20" s="27" t="s">
        <v>29</v>
      </c>
      <c r="D20" s="21" t="s">
        <v>30</v>
      </c>
      <c r="E20" s="22">
        <v>45</v>
      </c>
      <c r="F20" s="26">
        <v>1</v>
      </c>
      <c r="G20" s="24">
        <f t="shared" si="0"/>
        <v>45</v>
      </c>
      <c r="H20" s="25">
        <v>0.79</v>
      </c>
      <c r="I20" s="54">
        <f t="shared" si="1"/>
        <v>35.55</v>
      </c>
      <c r="K20" s="55"/>
    </row>
    <row r="21" s="1" customFormat="1" ht="25" customHeight="1" spans="1:11">
      <c r="A21" s="19">
        <v>19</v>
      </c>
      <c r="B21" s="20" t="s">
        <v>32</v>
      </c>
      <c r="C21" s="27" t="s">
        <v>29</v>
      </c>
      <c r="D21" s="21" t="s">
        <v>30</v>
      </c>
      <c r="E21" s="22">
        <v>48</v>
      </c>
      <c r="F21" s="26">
        <v>1</v>
      </c>
      <c r="G21" s="24">
        <f t="shared" si="0"/>
        <v>48</v>
      </c>
      <c r="H21" s="25">
        <v>0.79</v>
      </c>
      <c r="I21" s="54">
        <f t="shared" si="1"/>
        <v>37.92</v>
      </c>
      <c r="K21" s="55"/>
    </row>
    <row r="22" s="1" customFormat="1" ht="25" customHeight="1" spans="1:11">
      <c r="A22" s="19">
        <v>20</v>
      </c>
      <c r="B22" s="20" t="s">
        <v>33</v>
      </c>
      <c r="C22" s="27" t="s">
        <v>29</v>
      </c>
      <c r="D22" s="21" t="s">
        <v>30</v>
      </c>
      <c r="E22" s="22">
        <v>42</v>
      </c>
      <c r="F22" s="26">
        <v>1</v>
      </c>
      <c r="G22" s="24">
        <f t="shared" si="0"/>
        <v>42</v>
      </c>
      <c r="H22" s="25">
        <v>0.79</v>
      </c>
      <c r="I22" s="54">
        <f t="shared" si="1"/>
        <v>33.18</v>
      </c>
      <c r="K22" s="55"/>
    </row>
    <row r="23" s="1" customFormat="1" ht="25" customHeight="1" spans="1:11">
      <c r="A23" s="28"/>
      <c r="B23" s="29" t="s">
        <v>34</v>
      </c>
      <c r="C23" s="29"/>
      <c r="D23" s="29"/>
      <c r="E23" s="29"/>
      <c r="F23" s="30"/>
      <c r="G23" s="31">
        <f>SUM(G6:G22)</f>
        <v>950.9</v>
      </c>
      <c r="H23" s="32"/>
      <c r="I23" s="56">
        <f>SUM(I6:I22)</f>
        <v>751.211</v>
      </c>
      <c r="K23" s="55"/>
    </row>
    <row r="24" s="3" customFormat="1" ht="36" customHeight="1" spans="1:10">
      <c r="A24" s="33" t="s">
        <v>35</v>
      </c>
      <c r="B24" s="33"/>
      <c r="C24" s="34"/>
      <c r="D24" s="34"/>
      <c r="E24" s="35" t="s">
        <v>36</v>
      </c>
      <c r="F24" s="36"/>
      <c r="G24" s="36"/>
      <c r="H24" s="36"/>
      <c r="I24" s="36"/>
      <c r="J24" s="57"/>
    </row>
    <row r="25" s="3" customFormat="1" ht="69" customHeight="1" spans="1:10">
      <c r="A25" s="37" t="s">
        <v>37</v>
      </c>
      <c r="B25" s="37"/>
      <c r="C25" s="37"/>
      <c r="D25" s="37"/>
      <c r="E25" s="37"/>
      <c r="F25" s="37"/>
      <c r="G25" s="37"/>
      <c r="H25" s="37"/>
      <c r="I25" s="37"/>
      <c r="J25" s="58"/>
    </row>
    <row r="26" s="3" customFormat="1" ht="15.75" spans="8:9">
      <c r="H26" s="38"/>
      <c r="I26" s="59"/>
    </row>
    <row r="27" customFormat="1" spans="1:16384">
      <c r="A27" s="3"/>
      <c r="B27" s="3"/>
      <c r="C27" s="3"/>
      <c r="D27" s="3"/>
      <c r="E27" s="3"/>
      <c r="F27" s="3"/>
      <c r="G27" s="3"/>
      <c r="H27" s="38"/>
      <c r="I27" s="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customFormat="1" spans="1:16384">
      <c r="A28" s="3"/>
      <c r="B28" s="3"/>
      <c r="C28" s="3"/>
      <c r="D28" s="3"/>
      <c r="E28" s="3"/>
      <c r="F28" s="3"/>
      <c r="G28" s="3"/>
      <c r="H28" s="38"/>
      <c r="I28" s="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  <c r="XFC28" s="3"/>
      <c r="XFD28" s="3"/>
    </row>
    <row r="29" s="3" customFormat="1" ht="25" customHeight="1" spans="1:10">
      <c r="A29" s="39" t="s">
        <v>4</v>
      </c>
      <c r="B29" s="40" t="s">
        <v>38</v>
      </c>
      <c r="C29" s="40" t="s">
        <v>39</v>
      </c>
      <c r="D29" s="40" t="s">
        <v>40</v>
      </c>
      <c r="E29" s="41" t="s">
        <v>41</v>
      </c>
      <c r="F29" s="42"/>
      <c r="G29" s="42"/>
      <c r="H29" s="42"/>
      <c r="I29" s="42"/>
      <c r="J29" s="42"/>
    </row>
    <row r="30" s="3" customFormat="1" ht="25" customHeight="1" spans="1:5">
      <c r="A30" s="43">
        <v>1</v>
      </c>
      <c r="B30" s="44" t="s">
        <v>42</v>
      </c>
      <c r="C30" s="45">
        <v>20162108</v>
      </c>
      <c r="D30" s="46" t="s">
        <v>43</v>
      </c>
      <c r="E30" s="47">
        <v>63.04</v>
      </c>
    </row>
    <row r="31" s="3" customFormat="1" ht="25" customHeight="1" spans="1:5">
      <c r="A31" s="43">
        <v>2</v>
      </c>
      <c r="B31" s="44" t="s">
        <v>44</v>
      </c>
      <c r="C31" s="45">
        <v>20162113</v>
      </c>
      <c r="D31" s="46" t="s">
        <v>45</v>
      </c>
      <c r="E31" s="47">
        <v>509.31</v>
      </c>
    </row>
    <row r="32" s="3" customFormat="1" ht="25" customHeight="1" spans="1:5">
      <c r="A32" s="43">
        <v>3</v>
      </c>
      <c r="B32" s="44" t="s">
        <v>46</v>
      </c>
      <c r="C32" s="45">
        <v>20162115</v>
      </c>
      <c r="D32" s="46" t="s">
        <v>47</v>
      </c>
      <c r="E32" s="47">
        <v>31.52</v>
      </c>
    </row>
    <row r="33" s="3" customFormat="1" ht="25" customHeight="1" spans="1:5">
      <c r="A33" s="43">
        <v>4</v>
      </c>
      <c r="B33" s="44" t="s">
        <v>46</v>
      </c>
      <c r="C33" s="45">
        <v>20162117</v>
      </c>
      <c r="D33" s="46" t="s">
        <v>48</v>
      </c>
      <c r="E33" s="47">
        <v>31.52</v>
      </c>
    </row>
    <row r="34" s="3" customFormat="1" ht="25" customHeight="1" spans="1:5">
      <c r="A34" s="43">
        <v>5</v>
      </c>
      <c r="B34" s="44" t="s">
        <v>46</v>
      </c>
      <c r="C34" s="45">
        <v>20162121</v>
      </c>
      <c r="D34" s="46" t="s">
        <v>49</v>
      </c>
      <c r="E34" s="47">
        <v>31.52</v>
      </c>
    </row>
    <row r="35" s="3" customFormat="1" ht="25" customHeight="1" spans="1:5">
      <c r="A35" s="43">
        <v>6</v>
      </c>
      <c r="B35" s="44" t="s">
        <v>50</v>
      </c>
      <c r="C35" s="45">
        <v>20162130</v>
      </c>
      <c r="D35" s="46" t="s">
        <v>51</v>
      </c>
      <c r="E35" s="47">
        <v>52.77</v>
      </c>
    </row>
    <row r="36" s="3" customFormat="1" ht="25" customHeight="1" spans="1:5">
      <c r="A36" s="48">
        <v>7</v>
      </c>
      <c r="B36" s="49" t="s">
        <v>46</v>
      </c>
      <c r="C36" s="50">
        <v>20162134</v>
      </c>
      <c r="D36" s="51" t="s">
        <v>52</v>
      </c>
      <c r="E36" s="52">
        <v>31.52</v>
      </c>
    </row>
    <row r="37" s="3" customFormat="1"/>
    <row r="38" customFormat="1" spans="1:16384">
      <c r="A38" s="3"/>
      <c r="B38" s="3"/>
      <c r="C38" s="3"/>
      <c r="D38" s="3"/>
      <c r="E38" s="3"/>
      <c r="F38" s="3"/>
      <c r="G38" s="3"/>
      <c r="H38" s="38"/>
      <c r="I38" s="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  <c r="XFC38" s="3"/>
      <c r="XFD38" s="3"/>
    </row>
    <row r="39" customFormat="1" spans="1:16384">
      <c r="A39" s="3"/>
      <c r="B39" s="3"/>
      <c r="C39" s="3"/>
      <c r="D39" s="3"/>
      <c r="E39" s="3"/>
      <c r="F39" s="3"/>
      <c r="G39" s="3"/>
      <c r="H39" s="38"/>
      <c r="I39" s="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  <c r="XFB39" s="3"/>
      <c r="XFC39" s="3"/>
      <c r="XFD39" s="3"/>
    </row>
    <row r="40" customFormat="1" spans="1:16384">
      <c r="A40" s="3"/>
      <c r="B40" s="3"/>
      <c r="C40" s="3"/>
      <c r="D40" s="3"/>
      <c r="E40" s="3"/>
      <c r="F40" s="3"/>
      <c r="G40" s="3"/>
      <c r="H40" s="38"/>
      <c r="I40" s="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  <c r="XFC40" s="3"/>
      <c r="XFD40" s="3"/>
    </row>
    <row r="41" customFormat="1" spans="1:16384">
      <c r="A41" s="3"/>
      <c r="B41" s="3"/>
      <c r="C41" s="3"/>
      <c r="D41" s="3"/>
      <c r="E41" s="3"/>
      <c r="F41" s="3"/>
      <c r="G41" s="3"/>
      <c r="H41" s="38"/>
      <c r="I41" s="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  <c r="XFC41" s="3"/>
      <c r="XFD41" s="3"/>
    </row>
    <row r="42" customFormat="1" spans="1:16384">
      <c r="A42" s="3"/>
      <c r="B42" s="3"/>
      <c r="C42" s="3"/>
      <c r="D42" s="3"/>
      <c r="E42" s="3"/>
      <c r="F42" s="3"/>
      <c r="G42" s="3"/>
      <c r="H42" s="38"/>
      <c r="I42" s="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  <c r="XFC42" s="3"/>
      <c r="XFD42" s="3"/>
    </row>
    <row r="43" customFormat="1" spans="1:16384">
      <c r="A43" s="3"/>
      <c r="B43" s="3"/>
      <c r="C43" s="3"/>
      <c r="D43" s="3"/>
      <c r="E43" s="3"/>
      <c r="F43" s="3"/>
      <c r="G43" s="3"/>
      <c r="H43" s="38"/>
      <c r="I43" s="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  <c r="XFC43" s="3"/>
      <c r="XFD43" s="3"/>
    </row>
    <row r="44" customFormat="1" spans="1:16384">
      <c r="A44" s="3"/>
      <c r="B44" s="3"/>
      <c r="C44" s="3"/>
      <c r="D44" s="3"/>
      <c r="E44" s="3"/>
      <c r="F44" s="3"/>
      <c r="G44" s="3"/>
      <c r="H44" s="38"/>
      <c r="I44" s="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3"/>
    </row>
  </sheetData>
  <mergeCells count="8">
    <mergeCell ref="A1:I1"/>
    <mergeCell ref="A2:I2"/>
    <mergeCell ref="A3:I3"/>
    <mergeCell ref="A4:I4"/>
    <mergeCell ref="B23:E23"/>
    <mergeCell ref="A24:D24"/>
    <mergeCell ref="E24:I24"/>
    <mergeCell ref="A25:I2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2016-12-27T03:21:35Z</dcterms:created>
  <dcterms:modified xsi:type="dcterms:W3CDTF">2016-12-27T03:45:36Z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